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alcul cmp 1,2" sheetId="3" r:id="rId1"/>
  </sheets>
  <calcPr calcId="152511"/>
</workbook>
</file>

<file path=xl/calcChain.xml><?xml version="1.0" encoding="utf-8"?>
<calcChain xmlns="http://schemas.openxmlformats.org/spreadsheetml/2006/main">
  <c r="H18" i="3" l="1"/>
  <c r="E17" i="3"/>
  <c r="E16" i="3"/>
</calcChain>
</file>

<file path=xl/sharedStrings.xml><?xml version="1.0" encoding="utf-8"?>
<sst xmlns="http://schemas.openxmlformats.org/spreadsheetml/2006/main" count="18" uniqueCount="18">
  <si>
    <t>Explicație</t>
  </si>
  <si>
    <t>Tarif /persoana</t>
  </si>
  <si>
    <t>Valoare contract  2016</t>
  </si>
  <si>
    <t>Nr. persoane 2016</t>
  </si>
  <si>
    <t>Nr. persoane 2017</t>
  </si>
  <si>
    <t>Coeficient creștere</t>
  </si>
  <si>
    <t>6(3*4*5)</t>
  </si>
  <si>
    <t>DIVIZIA ENERGETICA</t>
  </si>
  <si>
    <t>DIVIZIA MINIERA</t>
  </si>
  <si>
    <t>Valoare propusă 2017</t>
  </si>
  <si>
    <t>TOTAL</t>
  </si>
  <si>
    <t xml:space="preserve">SC MEDSERV MIN SA </t>
  </si>
  <si>
    <t>CENTRALIZATOR   CONTROL MEDICAL PERIODIC  2016/2017</t>
  </si>
  <si>
    <t>Director executiv,</t>
  </si>
  <si>
    <t>Contabil șef,</t>
  </si>
  <si>
    <t>POP Gavrilă</t>
  </si>
  <si>
    <t>VIAȘU Dan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</si>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</sst>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5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 applyAlignment="1">
      <alignment wrapText="1"/>
    </xf>
    <xf numFmtId="4" fontId="2" fillId="0" borderId="6" xfId="0" applyNumberFormat="1" applyFont="1" applyBorder="1"/>
    <xf numFmtId="0" fontId="2" fillId="0" borderId="7" xfId="0" applyFont="1" applyBorder="1"/>
    <xf numFmtId="0" fontId="2" fillId="0" borderId="8" xfId="0" applyFont="1" applyBorder="1"/>
    <xf numFmtId="4" fontId="2" fillId="0" borderId="9" xfId="0" applyNumberFormat="1" applyFont="1" applyBorder="1"/>
    <xf numFmtId="0" fontId="1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0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O17" sqref="O17"/>
    </sheetView>
  </sheetViews>
  <sheetFormatPr defaultRowHeight="15" x14ac:dyDescent="0.25"/>
  <cols>
    <col min="1" max="1" width="5" customWidth="1"/>
    <col min="2" max="2" width="20.7109375" customWidth="1"/>
    <col min="3" max="3" width="10.28515625" customWidth="1"/>
    <col min="4" max="4" width="9.42578125" customWidth="1"/>
    <col min="5" max="5" width="8.42578125" customWidth="1"/>
    <col min="6" max="6" width="9.42578125" customWidth="1"/>
    <col min="7" max="7" width="9" customWidth="1"/>
    <col min="8" max="8" width="10" customWidth="1"/>
  </cols>
  <sheetData>
    <row r="1" spans="1:8" x14ac:dyDescent="0.25">
      <c r="A1" s="15" t="s">
        <v>11</v>
      </c>
      <c r="B1" s="15"/>
    </row>
    <row r="2" spans="1:8" x14ac:dyDescent="0.25">
      <c r="A2" s="1"/>
      <c r="B2" s="1"/>
    </row>
    <row r="3" spans="1:8" x14ac:dyDescent="0.25">
      <c r="A3" s="1" t="s">
        <v>17</v>
      </c>
      <c r="B3" s="1"/>
    </row>
    <row r="4" spans="1:8" x14ac:dyDescent="0.25">
      <c r="A4" s="1"/>
      <c r="B4" s="1"/>
    </row>
    <row r="5" spans="1:8" x14ac:dyDescent="0.25">
      <c r="A5" s="1"/>
      <c r="B5" s="1"/>
    </row>
    <row r="6" spans="1:8" x14ac:dyDescent="0.25">
      <c r="A6" s="1"/>
      <c r="B6" s="1"/>
    </row>
    <row r="7" spans="1:8" ht="18.75" x14ac:dyDescent="0.3">
      <c r="A7" s="16" t="s">
        <v>12</v>
      </c>
      <c r="B7" s="16"/>
      <c r="C7" s="16"/>
      <c r="D7" s="16"/>
      <c r="E7" s="16"/>
      <c r="F7" s="16"/>
      <c r="G7" s="16"/>
      <c r="H7" s="16"/>
    </row>
    <row r="8" spans="1:8" x14ac:dyDescent="0.25">
      <c r="A8" s="1"/>
      <c r="B8" s="1"/>
    </row>
    <row r="9" spans="1:8" x14ac:dyDescent="0.25">
      <c r="A9" s="1"/>
      <c r="B9" s="1"/>
    </row>
    <row r="10" spans="1:8" x14ac:dyDescent="0.25">
      <c r="A10" s="1"/>
      <c r="B10" s="1"/>
    </row>
    <row r="11" spans="1:8" x14ac:dyDescent="0.25">
      <c r="A11" s="1"/>
      <c r="B11" s="1"/>
    </row>
    <row r="13" spans="1:8" ht="15.75" thickBot="1" x14ac:dyDescent="0.3"/>
    <row r="14" spans="1:8" ht="46.5" customHeight="1" x14ac:dyDescent="0.25">
      <c r="B14" s="3" t="s">
        <v>0</v>
      </c>
      <c r="C14" s="4" t="s">
        <v>2</v>
      </c>
      <c r="D14" s="4" t="s">
        <v>3</v>
      </c>
      <c r="E14" s="4" t="s">
        <v>1</v>
      </c>
      <c r="F14" s="4" t="s">
        <v>4</v>
      </c>
      <c r="G14" s="4" t="s">
        <v>5</v>
      </c>
      <c r="H14" s="5" t="s">
        <v>9</v>
      </c>
    </row>
    <row r="15" spans="1:8" ht="13.5" customHeight="1" x14ac:dyDescent="0.25">
      <c r="B15" s="2">
        <v>0</v>
      </c>
      <c r="C15" s="6">
        <v>1</v>
      </c>
      <c r="D15" s="6">
        <v>2</v>
      </c>
      <c r="E15" s="6">
        <v>3</v>
      </c>
      <c r="F15" s="6">
        <v>4</v>
      </c>
      <c r="G15" s="6">
        <v>5</v>
      </c>
      <c r="H15" s="7" t="s">
        <v>6</v>
      </c>
    </row>
    <row r="16" spans="1:8" x14ac:dyDescent="0.25">
      <c r="B16" s="2" t="s">
        <v>8</v>
      </c>
      <c r="C16" s="8">
        <v>554451.15</v>
      </c>
      <c r="D16" s="8">
        <v>11170</v>
      </c>
      <c r="E16" s="9">
        <f>C16/D16</f>
        <v>49.637524619516562</v>
      </c>
      <c r="F16" s="8">
        <v>10000</v>
      </c>
      <c r="G16" s="8">
        <v>1.2</v>
      </c>
      <c r="H16" s="10">
        <v>595680</v>
      </c>
    </row>
    <row r="17" spans="2:8" x14ac:dyDescent="0.25">
      <c r="B17" s="2" t="s">
        <v>7</v>
      </c>
      <c r="C17" s="8">
        <v>180936.9</v>
      </c>
      <c r="D17" s="8">
        <v>4602</v>
      </c>
      <c r="E17" s="9">
        <f>C17/D17</f>
        <v>39.317014341590614</v>
      </c>
      <c r="F17" s="8">
        <v>4000</v>
      </c>
      <c r="G17" s="8">
        <v>1.2</v>
      </c>
      <c r="H17" s="10">
        <v>190656</v>
      </c>
    </row>
    <row r="18" spans="2:8" ht="15.75" thickBot="1" x14ac:dyDescent="0.3">
      <c r="B18" s="11" t="s">
        <v>10</v>
      </c>
      <c r="C18" s="18">
        <v>735388.05</v>
      </c>
      <c r="D18" s="18">
        <v>15772</v>
      </c>
      <c r="E18" s="18"/>
      <c r="F18" s="18">
        <v>14000</v>
      </c>
      <c r="G18" s="12"/>
      <c r="H18" s="13">
        <f>SUM(H16:H17)</f>
        <v>786336</v>
      </c>
    </row>
    <row r="26" spans="2:8" ht="18.75" x14ac:dyDescent="0.3">
      <c r="B26" s="17" t="s">
        <v>13</v>
      </c>
      <c r="C26" s="17"/>
      <c r="D26" s="14"/>
      <c r="E26" s="14"/>
      <c r="F26" s="17" t="s">
        <v>14</v>
      </c>
      <c r="G26" s="17"/>
      <c r="H26" s="17"/>
    </row>
    <row r="27" spans="2:8" ht="18.75" x14ac:dyDescent="0.3">
      <c r="B27" s="17" t="s">
        <v>15</v>
      </c>
      <c r="C27" s="17"/>
      <c r="D27" s="14"/>
      <c r="E27" s="14"/>
      <c r="F27" s="17" t="s">
        <v>16</v>
      </c>
      <c r="G27" s="17"/>
      <c r="H27" s="17"/>
    </row>
    <row r="28" spans="2:8" ht="18.75" x14ac:dyDescent="0.3">
      <c r="B28" s="14"/>
      <c r="C28" s="14"/>
      <c r="D28" s="14"/>
      <c r="E28" s="14"/>
      <c r="F28" s="14"/>
      <c r="G28" s="14"/>
      <c r="H28" s="14"/>
    </row>
    <row r="29" spans="2:8" ht="18.75" x14ac:dyDescent="0.3">
      <c r="B29" s="14"/>
      <c r="C29" s="14"/>
      <c r="D29" s="14"/>
      <c r="E29" s="14"/>
      <c r="F29" s="14"/>
      <c r="G29" s="14"/>
      <c r="H29" s="14"/>
    </row>
    <row r="30" spans="2:8" ht="18.75" x14ac:dyDescent="0.3">
      <c r="B30" s="14"/>
      <c r="C30" s="14"/>
      <c r="D30" s="14"/>
      <c r="E30" s="14"/>
      <c r="F30" s="14"/>
      <c r="G30" s="14"/>
      <c r="H30" s="14"/>
    </row>
  </sheetData>
  <mergeCells count="6">
    <mergeCell ref="A1:B1"/>
    <mergeCell ref="A7:H7"/>
    <mergeCell ref="B26:C26"/>
    <mergeCell ref="F26:H26"/>
    <mergeCell ref="B27:C27"/>
    <mergeCell ref="F27:H2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calcul cmp 1,2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2016-11-02T17:45:20Z</dcterms:modified>
</cp:coreProperties>
</file>